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8E5C17BF-76BE-4EE2-97E7-03413CE063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7" l="1"/>
  <c r="E15" i="7"/>
  <c r="E16" i="7"/>
  <c r="E13" i="7"/>
  <c r="A4" i="7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C30" i="6"/>
  <c r="J30" i="6"/>
  <c r="I30" i="6"/>
  <c r="H30" i="6"/>
  <c r="G30" i="6"/>
  <c r="F30" i="6"/>
  <c r="E30" i="6"/>
  <c r="D30" i="6"/>
  <c r="J25" i="6"/>
  <c r="I25" i="6"/>
  <c r="H25" i="6"/>
  <c r="G25" i="6"/>
  <c r="F25" i="6"/>
  <c r="E25" i="6"/>
  <c r="D25" i="6"/>
  <c r="C25" i="6"/>
  <c r="C20" i="6" l="1"/>
  <c r="C15" i="6" s="1"/>
  <c r="E24" i="7"/>
  <c r="E23" i="7"/>
  <c r="E22" i="7"/>
  <c r="E21" i="7"/>
  <c r="E18" i="7" l="1"/>
  <c r="E19" i="7"/>
  <c r="E20" i="7"/>
  <c r="E12" i="7"/>
  <c r="D35" i="6"/>
  <c r="E35" i="6"/>
  <c r="F35" i="6"/>
  <c r="G35" i="6"/>
  <c r="H35" i="6"/>
  <c r="I35" i="6"/>
  <c r="J35" i="6"/>
  <c r="C3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</calcChain>
</file>

<file path=xl/sharedStrings.xml><?xml version="1.0" encoding="utf-8"?>
<sst xmlns="http://schemas.openxmlformats.org/spreadsheetml/2006/main" count="101" uniqueCount="60">
  <si>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</si>
  <si>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</si>
  <si>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</si>
  <si>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</si>
  <si>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</si>
  <si>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</si>
  <si>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</si>
  <si>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</si>
  <si>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</si>
  <si>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</si>
  <si>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</si>
  <si>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</si>
  <si>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</si>
  <si>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</si>
  <si>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</si>
  <si>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</si>
  <si>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</si>
  <si>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</si>
  <si>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</si>
  <si>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</si>
  <si>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</si>
  <si>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</si>
  <si>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</si>
  <si>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</si>
  <si>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</si>
  <si>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</si>
  <si>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</si>
  <si>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</si>
  <si>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</si>
  <si>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</si>
  <si>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</si>
  <si>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</si>
  <si>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</si>
  <si>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</si>
  <si>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</si>
  <si>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</si>
  <si>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</si>
  <si>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</si>
  <si>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</si>
  <si>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</si>
  <si>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rPr>
        <i/>
        <sz val="10"/>
        <color theme="1"/>
        <rFont val="Times New Roman"/>
        <family val="1"/>
        <charset val="204"/>
      </rPr>
      <t xml:space="preserve">Популяризация ценностей здорового образа жизни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</si>
  <si>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Совместное проведение лекториев, по профилактике заболеваний среди различных групп населения</t>
    </r>
    <r>
      <rPr>
        <sz val="10"/>
        <color theme="1"/>
        <rFont val="Times New Roman"/>
        <family val="1"/>
        <charset val="204"/>
      </rPr>
      <t xml:space="preserve"> (Количество лекций)</t>
    </r>
  </si>
  <si>
    <r>
      <rPr>
        <i/>
        <sz val="10"/>
        <color theme="1"/>
        <rFont val="Times New Roman"/>
        <family val="1"/>
        <charset val="204"/>
      </rPr>
      <t>Развитие доступной среды для занятий спортом и физкультурой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</si>
  <si>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и  профилактических мероприятий, приуроченных к Международным дням здоровья, объявленным ВОЗ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</si>
  <si>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r>
      <rPr>
        <i/>
        <sz val="10"/>
        <color theme="1"/>
        <rFont val="Times New Roman"/>
        <family val="1"/>
        <charset val="204"/>
      </rPr>
      <t>Трансляция профилактических роликов перед сеансами   кинотеатров</t>
    </r>
    <r>
      <rPr>
        <sz val="10"/>
        <color theme="1"/>
        <rFont val="Times New Roman"/>
        <family val="1"/>
        <charset val="204"/>
      </rPr>
      <t xml:space="preserve"> (Количество трансляций)</t>
    </r>
  </si>
  <si>
    <r>
      <rPr>
        <i/>
        <sz val="10"/>
        <color theme="1"/>
        <rFont val="Times New Roman"/>
        <family val="1"/>
        <charset val="204"/>
      </rPr>
      <t xml:space="preserve">Создание информационного профилактического пространства.
Организация и ведение групп в социальных сетях по вопросам здорового образа жизни  (далее-ЗОЖ) и профилактики хронических неинфекционных заболеваний (далее-ХНИЗ), вакцинопрофилактики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</si>
  <si>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Размещение в печатных местных СМИ публикаций и на официальных сайтах муниципальных учреждений информационных материалов, направленных на формирование ценностных ориентаций на ЗОЖ и профилактику различных заболеваний</t>
    </r>
    <r>
      <rPr>
        <sz val="10"/>
        <color theme="1"/>
        <rFont val="Times New Roman"/>
        <family val="1"/>
        <charset val="204"/>
      </rPr>
      <t xml:space="preserve"> (Количество публикаций)</t>
    </r>
  </si>
  <si>
    <t>"Развитие молодежной политики, физической культуры и спорта в Первомайском районе на 2022-2024 годы с прогнозом на 2025 и 2026 годы"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</si>
  <si>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</si>
  <si>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Главный специалист по молодежной политике</t>
  </si>
  <si>
    <t>П.А. Шклярова</t>
  </si>
  <si>
    <t>Подпрограмма 1.
Развитие физической культуры и спорта в Первомайском районе на 2022-2024 годы с прогнозом на 2025 и 2026 годы</t>
  </si>
  <si>
    <t>Подпрограмма 2. 
Развитие эффективной молодежной политики в Первомайском районе на 2022-2024 годы с прогнозом на  2025 и 2026 годы</t>
  </si>
  <si>
    <t>Подпрограмма 3.
Сохранение и укрепление общественного здоровья населения Первомайского района на 2022-2024 годы с прогнозом на 2025 и 2026 годы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</si>
  <si>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</si>
  <si>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Доля населения Первомайского района систематически занимающаяся физической культурой и спортом, (%)</t>
  </si>
  <si>
    <t>Доля молодежи (14-35 лет) с активной гражданской позицией в общей численности населения данной возрастной группы, (%)</t>
  </si>
  <si>
    <t>Количество участников спортивно-массовых мероприятий, проводимых на территории Первомайского района, (чел.)</t>
  </si>
  <si>
    <t>Количество молодых людей в возрасте от 14 до 35 лет, участвующих в мероприятиях, организованных для молодёжи, (чел.)</t>
  </si>
  <si>
    <t>Количество участников профилактических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</si>
</sst>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6" fillId="2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tabSelected="1" view="pageLayout" zoomScaleNormal="100" workbookViewId="0">
      <selection activeCell="D15" sqref="D15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47" t="s">
        <v>21</v>
      </c>
      <c r="L1" s="47"/>
    </row>
    <row r="2" spans="1:13" ht="14.25" customHeight="1" x14ac:dyDescent="0.25">
      <c r="K2" s="14"/>
      <c r="L2" s="14" t="s">
        <v>20</v>
      </c>
    </row>
    <row r="3" spans="1:13" ht="14.25" customHeight="1" x14ac:dyDescent="0.25">
      <c r="A3" s="49" t="s">
        <v>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"/>
    </row>
    <row r="4" spans="1:13" x14ac:dyDescent="0.25">
      <c r="A4" s="48" t="s">
        <v>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1"/>
    </row>
    <row r="5" spans="1:13" x14ac:dyDescent="0.25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</row>
    <row r="6" spans="1:13" ht="21" customHeight="1" x14ac:dyDescent="0.25">
      <c r="A6" s="45" t="s">
        <v>47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1"/>
    </row>
    <row r="7" spans="1:13" ht="8.25" customHeight="1" x14ac:dyDescent="0.25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1"/>
    </row>
    <row r="8" spans="1:13" x14ac:dyDescent="0.25">
      <c r="A8" s="51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1"/>
    </row>
    <row r="9" spans="1:13" ht="8.25" customHeight="1" x14ac:dyDescent="0.25">
      <c r="A9" s="50" t="s">
        <v>16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1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3" s="3" customFormat="1" ht="21.75" customHeight="1" x14ac:dyDescent="0.25">
      <c r="A11" s="43" t="s">
        <v>0</v>
      </c>
      <c r="B11" s="43" t="s">
        <v>7</v>
      </c>
      <c r="C11" s="43" t="s">
        <v>14</v>
      </c>
      <c r="D11" s="43"/>
      <c r="E11" s="43"/>
      <c r="F11" s="43"/>
      <c r="G11" s="43"/>
      <c r="H11" s="43"/>
      <c r="I11" s="43"/>
      <c r="J11" s="43"/>
      <c r="K11" s="43" t="s">
        <v>10</v>
      </c>
      <c r="L11" s="43" t="s">
        <v>11</v>
      </c>
      <c r="M11" s="2"/>
    </row>
    <row r="12" spans="1:13" s="3" customFormat="1" ht="17.25" customHeight="1" x14ac:dyDescent="0.25">
      <c r="A12" s="43"/>
      <c r="B12" s="43"/>
      <c r="C12" s="24">
        <v>2022</v>
      </c>
      <c r="D12" s="25" t="s">
        <v>12</v>
      </c>
      <c r="E12" s="24"/>
      <c r="F12" s="25" t="s">
        <v>12</v>
      </c>
      <c r="G12" s="24"/>
      <c r="H12" s="25" t="s">
        <v>12</v>
      </c>
      <c r="I12" s="24"/>
      <c r="J12" s="25" t="s">
        <v>12</v>
      </c>
      <c r="K12" s="43"/>
      <c r="L12" s="43"/>
      <c r="M12" s="2"/>
    </row>
    <row r="13" spans="1:13" ht="36" x14ac:dyDescent="0.25">
      <c r="A13" s="43"/>
      <c r="B13" s="43"/>
      <c r="C13" s="9" t="s">
        <v>8</v>
      </c>
      <c r="D13" s="9" t="s">
        <v>9</v>
      </c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43"/>
      <c r="L13" s="43"/>
      <c r="M13" s="1"/>
    </row>
    <row r="14" spans="1:13" x14ac:dyDescent="0.25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1"/>
    </row>
    <row r="15" spans="1:13" x14ac:dyDescent="0.25">
      <c r="A15" s="12"/>
      <c r="B15" s="17" t="s">
        <v>18</v>
      </c>
      <c r="C15" s="42">
        <f>C16+C17+C18+C19+C20</f>
        <v>3913.24</v>
      </c>
      <c r="D15" s="42">
        <f t="shared" ref="D15:J15" si="0">D16+D17+D18+D19+D20</f>
        <v>3913.24</v>
      </c>
      <c r="E15" s="13">
        <f t="shared" si="0"/>
        <v>0</v>
      </c>
      <c r="F15" s="13">
        <f t="shared" si="0"/>
        <v>0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3" x14ac:dyDescent="0.25">
      <c r="A16" s="21" t="s">
        <v>30</v>
      </c>
      <c r="B16" s="22" t="s">
        <v>2</v>
      </c>
      <c r="C16" s="13">
        <f>C26+C31+C36</f>
        <v>0</v>
      </c>
      <c r="D16" s="13">
        <f t="shared" ref="D16:J16" si="1">D26+D31+D36</f>
        <v>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1" t="s">
        <v>31</v>
      </c>
      <c r="B17" s="22" t="s">
        <v>1</v>
      </c>
      <c r="C17" s="13">
        <f t="shared" ref="C17:J19" si="2">C27+C32+C37</f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1" t="s">
        <v>32</v>
      </c>
      <c r="B18" s="22" t="s">
        <v>15</v>
      </c>
      <c r="C18" s="13">
        <f t="shared" si="2"/>
        <v>3913.24</v>
      </c>
      <c r="D18" s="13">
        <f t="shared" si="2"/>
        <v>3913.24</v>
      </c>
      <c r="E18" s="13">
        <f t="shared" si="2"/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/>
      <c r="L18" s="13"/>
      <c r="M18" s="1"/>
    </row>
    <row r="19" spans="1:13" x14ac:dyDescent="0.25">
      <c r="A19" s="21" t="s">
        <v>33</v>
      </c>
      <c r="B19" s="22" t="s">
        <v>3</v>
      </c>
      <c r="C19" s="13">
        <f t="shared" si="2"/>
        <v>0</v>
      </c>
      <c r="D19" s="13">
        <f t="shared" si="2"/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/>
      <c r="L19" s="13"/>
      <c r="M19" s="1"/>
    </row>
    <row r="20" spans="1:13" x14ac:dyDescent="0.25">
      <c r="A20" s="21" t="s">
        <v>34</v>
      </c>
      <c r="B20" s="22" t="s">
        <v>29</v>
      </c>
      <c r="C20" s="13">
        <f>SUM(C21:C24)</f>
        <v>0</v>
      </c>
      <c r="D20" s="13">
        <f t="shared" ref="D20:J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/>
      <c r="L20" s="13"/>
      <c r="M20" s="1"/>
    </row>
    <row r="21" spans="1:13" x14ac:dyDescent="0.25">
      <c r="A21" s="21" t="s">
        <v>35</v>
      </c>
      <c r="B21" s="22" t="s">
        <v>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1" t="s">
        <v>36</v>
      </c>
      <c r="B22" s="22" t="s">
        <v>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1" t="s">
        <v>37</v>
      </c>
      <c r="B23" s="22" t="s">
        <v>15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1" t="s">
        <v>38</v>
      </c>
      <c r="B24" s="22" t="s">
        <v>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73.5" x14ac:dyDescent="0.25">
      <c r="A25" s="18" t="s">
        <v>30</v>
      </c>
      <c r="B25" s="19" t="s">
        <v>51</v>
      </c>
      <c r="C25" s="20">
        <f t="shared" ref="C25:J25" si="4">SUM(C26:C29)</f>
        <v>3908.14</v>
      </c>
      <c r="D25" s="20">
        <f t="shared" si="4"/>
        <v>3908.14</v>
      </c>
      <c r="E25" s="20">
        <f t="shared" si="4"/>
        <v>0</v>
      </c>
      <c r="F25" s="20">
        <f t="shared" si="4"/>
        <v>0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0</v>
      </c>
      <c r="K25" s="20"/>
      <c r="L25" s="20"/>
      <c r="M25" s="1"/>
    </row>
    <row r="26" spans="1:13" x14ac:dyDescent="0.25">
      <c r="A26" s="11"/>
      <c r="B26" s="8" t="s">
        <v>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8" t="s">
        <v>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8" t="s">
        <v>15</v>
      </c>
      <c r="C28" s="10">
        <v>3908.14</v>
      </c>
      <c r="D28" s="10">
        <v>3908.14</v>
      </c>
      <c r="E28" s="10"/>
      <c r="F28" s="10"/>
      <c r="G28" s="10"/>
      <c r="H28" s="10"/>
      <c r="I28" s="10"/>
      <c r="J28" s="10"/>
      <c r="K28" s="10"/>
      <c r="L28" s="10"/>
      <c r="M28" s="1"/>
    </row>
    <row r="29" spans="1:13" x14ac:dyDescent="0.25">
      <c r="A29" s="11"/>
      <c r="B29" s="8" t="s">
        <v>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"/>
    </row>
    <row r="30" spans="1:13" ht="73.5" x14ac:dyDescent="0.25">
      <c r="A30" s="18" t="s">
        <v>31</v>
      </c>
      <c r="B30" s="19" t="s">
        <v>52</v>
      </c>
      <c r="C30" s="20">
        <f>SUM(C31:C34)</f>
        <v>5.0999999999999996</v>
      </c>
      <c r="D30" s="20">
        <f t="shared" ref="D30:J30" si="5">SUM(D31:D34)</f>
        <v>5.0999999999999996</v>
      </c>
      <c r="E30" s="20">
        <f t="shared" si="5"/>
        <v>0</v>
      </c>
      <c r="F30" s="20">
        <f t="shared" si="5"/>
        <v>0</v>
      </c>
      <c r="G30" s="20">
        <f t="shared" si="5"/>
        <v>0</v>
      </c>
      <c r="H30" s="20">
        <f t="shared" si="5"/>
        <v>0</v>
      </c>
      <c r="I30" s="20">
        <f t="shared" si="5"/>
        <v>0</v>
      </c>
      <c r="J30" s="20">
        <f t="shared" si="5"/>
        <v>0</v>
      </c>
      <c r="K30" s="20"/>
      <c r="L30" s="20"/>
      <c r="M30" s="1"/>
    </row>
    <row r="31" spans="1:13" x14ac:dyDescent="0.25">
      <c r="A31" s="11"/>
      <c r="B31" s="8" t="s">
        <v>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"/>
    </row>
    <row r="32" spans="1:13" x14ac:dyDescent="0.25">
      <c r="A32" s="11"/>
      <c r="B32" s="8" t="s">
        <v>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"/>
    </row>
    <row r="33" spans="1:13" x14ac:dyDescent="0.25">
      <c r="A33" s="11"/>
      <c r="B33" s="8" t="s">
        <v>15</v>
      </c>
      <c r="C33" s="10">
        <v>5.0999999999999996</v>
      </c>
      <c r="D33" s="10">
        <v>5.0999999999999996</v>
      </c>
      <c r="E33" s="10"/>
      <c r="F33" s="10"/>
      <c r="G33" s="10"/>
      <c r="H33" s="10"/>
      <c r="I33" s="10"/>
      <c r="J33" s="10"/>
      <c r="K33" s="10"/>
      <c r="L33" s="10"/>
      <c r="M33" s="1"/>
    </row>
    <row r="34" spans="1:13" x14ac:dyDescent="0.25">
      <c r="A34" s="11"/>
      <c r="B34" s="8" t="s">
        <v>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"/>
    </row>
    <row r="35" spans="1:13" ht="73.5" x14ac:dyDescent="0.25">
      <c r="A35" s="18" t="s">
        <v>32</v>
      </c>
      <c r="B35" s="19" t="s">
        <v>53</v>
      </c>
      <c r="C35" s="20">
        <f>SUM(C36:C39)</f>
        <v>0</v>
      </c>
      <c r="D35" s="20">
        <f t="shared" ref="D35:J35" si="6">SUM(D36:D39)</f>
        <v>0</v>
      </c>
      <c r="E35" s="20">
        <f t="shared" si="6"/>
        <v>0</v>
      </c>
      <c r="F35" s="20">
        <f t="shared" si="6"/>
        <v>0</v>
      </c>
      <c r="G35" s="20">
        <f t="shared" si="6"/>
        <v>0</v>
      </c>
      <c r="H35" s="20">
        <f t="shared" si="6"/>
        <v>0</v>
      </c>
      <c r="I35" s="20">
        <f t="shared" si="6"/>
        <v>0</v>
      </c>
      <c r="J35" s="20">
        <f t="shared" si="6"/>
        <v>0</v>
      </c>
      <c r="K35" s="20"/>
      <c r="L35" s="20"/>
      <c r="M35" s="1"/>
    </row>
    <row r="36" spans="1:13" x14ac:dyDescent="0.25">
      <c r="A36" s="11"/>
      <c r="B36" s="8" t="s">
        <v>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"/>
    </row>
    <row r="37" spans="1:13" x14ac:dyDescent="0.25">
      <c r="A37" s="11"/>
      <c r="B37" s="8" t="s">
        <v>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"/>
    </row>
    <row r="38" spans="1:13" x14ac:dyDescent="0.25">
      <c r="A38" s="11"/>
      <c r="B38" s="8" t="s">
        <v>15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"/>
    </row>
    <row r="39" spans="1:13" x14ac:dyDescent="0.25">
      <c r="A39" s="11"/>
      <c r="B39" s="8" t="s">
        <v>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"/>
    </row>
    <row r="40" spans="1:13" x14ac:dyDescent="0.25">
      <c r="A40" s="37"/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1"/>
    </row>
    <row r="41" spans="1:13" x14ac:dyDescent="0.25">
      <c r="A41" s="37"/>
      <c r="B41" s="38"/>
      <c r="C41" s="39"/>
      <c r="D41" s="39"/>
      <c r="E41" s="39"/>
      <c r="F41" s="46" t="s">
        <v>49</v>
      </c>
      <c r="G41" s="46"/>
      <c r="H41" s="46"/>
      <c r="I41" s="46"/>
      <c r="J41" s="46"/>
      <c r="K41" s="39"/>
      <c r="L41" s="39" t="s">
        <v>50</v>
      </c>
      <c r="M41" s="1"/>
    </row>
    <row r="42" spans="1:13" x14ac:dyDescent="0.25">
      <c r="A42" s="37"/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"/>
    </row>
    <row r="43" spans="1:13" ht="96" customHeight="1" x14ac:dyDescent="0.25">
      <c r="A43" s="44" t="s">
        <v>13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</sheetData>
  <mergeCells count="15">
    <mergeCell ref="F41:J41"/>
    <mergeCell ref="K1:L1"/>
    <mergeCell ref="A43:L4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145"/>
  <sheetViews>
    <sheetView view="pageLayout" zoomScaleNormal="100" workbookViewId="0">
      <selection activeCell="B19" sqref="B19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52" t="s">
        <v>6</v>
      </c>
      <c r="C2" s="52"/>
      <c r="D2" s="52"/>
      <c r="E2" s="52"/>
      <c r="F2" s="52"/>
      <c r="G2" s="52"/>
    </row>
    <row r="3" spans="1:9" x14ac:dyDescent="0.25">
      <c r="B3" s="53" t="s">
        <v>22</v>
      </c>
      <c r="C3" s="53"/>
      <c r="D3" s="53"/>
      <c r="E3" s="53"/>
      <c r="F3" s="53"/>
      <c r="G3" s="6">
        <v>2022</v>
      </c>
    </row>
    <row r="4" spans="1:9" ht="39" customHeight="1" x14ac:dyDescent="0.25">
      <c r="A4" s="54" t="str">
        <f>'Годовой о результ. мероприятий'!A6:L6</f>
        <v>"Развитие молодежной политики, физической культуры и спорта в Первомайском районе на 2022-2024 годы с прогнозом на 2025 и 2026 годы"</v>
      </c>
      <c r="B4" s="54"/>
      <c r="C4" s="54"/>
      <c r="D4" s="54"/>
      <c r="E4" s="54"/>
      <c r="F4" s="54"/>
      <c r="G4" s="54"/>
    </row>
    <row r="5" spans="1:9" ht="8.25" customHeight="1" x14ac:dyDescent="0.25">
      <c r="B5" s="50" t="s">
        <v>17</v>
      </c>
      <c r="C5" s="50"/>
      <c r="D5" s="50"/>
      <c r="E5" s="50"/>
      <c r="F5" s="50"/>
      <c r="G5" s="50"/>
      <c r="H5" s="15"/>
      <c r="I5" s="15"/>
    </row>
    <row r="6" spans="1:9" x14ac:dyDescent="0.25">
      <c r="B6" s="51" t="s">
        <v>5</v>
      </c>
      <c r="C6" s="51"/>
      <c r="D6" s="51"/>
      <c r="E6" s="51"/>
      <c r="F6" s="51"/>
      <c r="G6" s="51"/>
      <c r="H6" s="16"/>
      <c r="I6" s="16"/>
    </row>
    <row r="7" spans="1:9" ht="8.25" customHeight="1" x14ac:dyDescent="0.25">
      <c r="B7" s="50" t="s">
        <v>16</v>
      </c>
      <c r="C7" s="50"/>
      <c r="D7" s="50"/>
      <c r="E7" s="50"/>
      <c r="F7" s="50"/>
      <c r="G7" s="50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ht="29.25" customHeight="1" x14ac:dyDescent="0.25">
      <c r="A9" s="56" t="s">
        <v>54</v>
      </c>
      <c r="B9" s="56"/>
      <c r="C9" s="56"/>
      <c r="D9" s="56"/>
      <c r="E9" s="56"/>
      <c r="F9" s="56"/>
      <c r="G9" s="56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1" t="s">
        <v>0</v>
      </c>
      <c r="B11" s="32" t="s">
        <v>28</v>
      </c>
      <c r="C11" s="32" t="s">
        <v>23</v>
      </c>
      <c r="D11" s="32" t="s">
        <v>24</v>
      </c>
      <c r="E11" s="31" t="s">
        <v>27</v>
      </c>
      <c r="F11" s="31" t="s">
        <v>25</v>
      </c>
      <c r="G11" s="31" t="s">
        <v>26</v>
      </c>
    </row>
    <row r="12" spans="1:9" ht="64.5" x14ac:dyDescent="0.25">
      <c r="A12" s="35">
        <v>1</v>
      </c>
      <c r="B12" s="57" t="s">
        <v>55</v>
      </c>
      <c r="C12" s="33">
        <v>3.6</v>
      </c>
      <c r="D12" s="33">
        <v>3.6</v>
      </c>
      <c r="E12" s="26">
        <f>D12/C12*100-100</f>
        <v>0</v>
      </c>
      <c r="F12" s="33"/>
      <c r="G12" s="34"/>
    </row>
    <row r="13" spans="1:9" ht="64.5" x14ac:dyDescent="0.25">
      <c r="A13" s="35">
        <v>2</v>
      </c>
      <c r="B13" s="57" t="s">
        <v>56</v>
      </c>
      <c r="C13" s="33">
        <v>3.8</v>
      </c>
      <c r="D13" s="33">
        <v>3.8</v>
      </c>
      <c r="E13" s="26">
        <f>D13/C13*100-100</f>
        <v>0</v>
      </c>
      <c r="F13" s="33"/>
      <c r="G13" s="34"/>
    </row>
    <row r="14" spans="1:9" ht="64.5" x14ac:dyDescent="0.25">
      <c r="A14" s="35">
        <v>3</v>
      </c>
      <c r="B14" s="57" t="s">
        <v>57</v>
      </c>
      <c r="C14" s="33">
        <v>5428</v>
      </c>
      <c r="D14" s="33">
        <v>5428</v>
      </c>
      <c r="E14" s="26">
        <f t="shared" ref="E14:E16" si="0">D14/C14*100-100</f>
        <v>0</v>
      </c>
      <c r="F14" s="33"/>
      <c r="G14" s="34"/>
    </row>
    <row r="15" spans="1:9" ht="64.5" x14ac:dyDescent="0.25">
      <c r="A15" s="35">
        <v>4</v>
      </c>
      <c r="B15" s="57" t="s">
        <v>58</v>
      </c>
      <c r="C15" s="33">
        <v>450</v>
      </c>
      <c r="D15" s="33">
        <v>450</v>
      </c>
      <c r="E15" s="26">
        <f t="shared" si="0"/>
        <v>0</v>
      </c>
      <c r="F15" s="33"/>
      <c r="G15" s="34"/>
    </row>
    <row r="16" spans="1:9" ht="39" x14ac:dyDescent="0.25">
      <c r="A16" s="35">
        <v>5</v>
      </c>
      <c r="B16" s="57" t="s">
        <v>59</v>
      </c>
      <c r="C16" s="33">
        <v>350</v>
      </c>
      <c r="D16" s="33">
        <v>350</v>
      </c>
      <c r="E16" s="26">
        <f t="shared" si="0"/>
        <v>0</v>
      </c>
      <c r="F16" s="33"/>
      <c r="G16" s="34"/>
    </row>
    <row r="17" spans="1:7" s="23" customFormat="1" ht="51" customHeight="1" x14ac:dyDescent="0.25">
      <c r="A17" s="30" t="s">
        <v>0</v>
      </c>
      <c r="B17" s="29" t="s">
        <v>39</v>
      </c>
      <c r="C17" s="29" t="s">
        <v>23</v>
      </c>
      <c r="D17" s="29" t="s">
        <v>24</v>
      </c>
      <c r="E17" s="30" t="s">
        <v>27</v>
      </c>
      <c r="F17" s="30" t="s">
        <v>25</v>
      </c>
      <c r="G17" s="30" t="s">
        <v>26</v>
      </c>
    </row>
    <row r="18" spans="1:7" s="23" customFormat="1" ht="38.25" x14ac:dyDescent="0.25">
      <c r="A18" s="35">
        <v>2</v>
      </c>
      <c r="B18" s="27" t="s">
        <v>40</v>
      </c>
      <c r="C18" s="33">
        <v>50</v>
      </c>
      <c r="D18" s="33">
        <v>50</v>
      </c>
      <c r="E18" s="26">
        <f t="shared" ref="E18:E24" si="1">D18/C18*100-100</f>
        <v>0</v>
      </c>
      <c r="F18" s="28"/>
      <c r="G18" s="27"/>
    </row>
    <row r="19" spans="1:7" s="23" customFormat="1" ht="51" x14ac:dyDescent="0.25">
      <c r="A19" s="35">
        <v>3</v>
      </c>
      <c r="B19" s="27" t="s">
        <v>42</v>
      </c>
      <c r="C19" s="33">
        <v>100</v>
      </c>
      <c r="D19" s="33">
        <v>100</v>
      </c>
      <c r="E19" s="26">
        <f t="shared" si="1"/>
        <v>0</v>
      </c>
      <c r="F19" s="28"/>
      <c r="G19" s="27"/>
    </row>
    <row r="20" spans="1:7" s="23" customFormat="1" ht="63.75" x14ac:dyDescent="0.25">
      <c r="A20" s="35">
        <v>4</v>
      </c>
      <c r="B20" s="27" t="s">
        <v>41</v>
      </c>
      <c r="C20" s="33">
        <v>4</v>
      </c>
      <c r="D20" s="33">
        <v>4</v>
      </c>
      <c r="E20" s="26">
        <f t="shared" si="1"/>
        <v>0</v>
      </c>
      <c r="F20" s="28"/>
      <c r="G20" s="27"/>
    </row>
    <row r="21" spans="1:7" s="23" customFormat="1" ht="76.5" x14ac:dyDescent="0.25">
      <c r="A21" s="35">
        <v>5</v>
      </c>
      <c r="B21" s="27" t="s">
        <v>43</v>
      </c>
      <c r="C21" s="33">
        <v>10</v>
      </c>
      <c r="D21" s="33">
        <v>10</v>
      </c>
      <c r="E21" s="26">
        <f t="shared" si="1"/>
        <v>0</v>
      </c>
      <c r="F21" s="28"/>
      <c r="G21" s="27"/>
    </row>
    <row r="22" spans="1:7" s="23" customFormat="1" ht="63.75" x14ac:dyDescent="0.25">
      <c r="A22" s="35">
        <v>6</v>
      </c>
      <c r="B22" s="27" t="s">
        <v>44</v>
      </c>
      <c r="C22" s="33">
        <v>10</v>
      </c>
      <c r="D22" s="33">
        <v>10</v>
      </c>
      <c r="E22" s="26">
        <f t="shared" si="1"/>
        <v>0</v>
      </c>
      <c r="F22" s="28"/>
      <c r="G22" s="27"/>
    </row>
    <row r="23" spans="1:7" s="23" customFormat="1" ht="153" x14ac:dyDescent="0.25">
      <c r="A23" s="35">
        <v>7</v>
      </c>
      <c r="B23" s="27" t="s">
        <v>45</v>
      </c>
      <c r="C23" s="33">
        <v>1</v>
      </c>
      <c r="D23" s="33">
        <v>1</v>
      </c>
      <c r="E23" s="26">
        <f t="shared" si="1"/>
        <v>0</v>
      </c>
      <c r="F23" s="28"/>
      <c r="G23" s="27"/>
    </row>
    <row r="24" spans="1:7" s="23" customFormat="1" ht="140.25" x14ac:dyDescent="0.25">
      <c r="A24" s="35">
        <v>8</v>
      </c>
      <c r="B24" s="27" t="s">
        <v>46</v>
      </c>
      <c r="C24" s="33">
        <v>30</v>
      </c>
      <c r="D24" s="33">
        <v>30</v>
      </c>
      <c r="E24" s="26">
        <f t="shared" si="1"/>
        <v>0</v>
      </c>
      <c r="F24" s="28"/>
      <c r="G24" s="27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A27" s="55" t="s">
        <v>49</v>
      </c>
      <c r="B27" s="55"/>
      <c r="C27" s="55"/>
      <c r="D27" s="55"/>
      <c r="E27" s="55"/>
      <c r="F27" s="40"/>
      <c r="G27" s="41" t="s">
        <v>50</v>
      </c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</sheetData>
  <mergeCells count="8">
    <mergeCell ref="A27:E27"/>
    <mergeCell ref="A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2023-02-22T07:51:04Z</dcterms:modified>
</cp:coreProperties>
</file>